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100" windowHeight="9525" activeTab="1"/>
  </bookViews>
  <sheets>
    <sheet name="Reporte de Formatos" sheetId="1" r:id="rId1"/>
    <sheet name="Tabla_415465" sheetId="4" r:id="rId2"/>
  </sheets>
  <calcPr calcId="145621"/>
</workbook>
</file>

<file path=xl/calcChain.xml><?xml version="1.0" encoding="utf-8"?>
<calcChain xmlns="http://schemas.openxmlformats.org/spreadsheetml/2006/main">
  <c r="F32" i="4" l="1"/>
  <c r="I32" i="4" s="1"/>
  <c r="F31" i="4"/>
  <c r="I31" i="4" s="1"/>
  <c r="F30" i="4"/>
  <c r="I30" i="4" s="1"/>
  <c r="F29" i="4"/>
  <c r="I29" i="4" s="1"/>
  <c r="F28" i="4"/>
  <c r="I28" i="4" s="1"/>
  <c r="F27" i="4"/>
  <c r="I27" i="4" s="1"/>
  <c r="F26" i="4"/>
  <c r="I26" i="4" s="1"/>
  <c r="F25" i="4"/>
  <c r="I25" i="4" s="1"/>
  <c r="F24" i="4"/>
  <c r="I24" i="4" s="1"/>
  <c r="F23" i="4"/>
  <c r="I23" i="4" s="1"/>
  <c r="F22" i="4"/>
  <c r="I22" i="4" s="1"/>
  <c r="F21" i="4"/>
  <c r="I21" i="4" s="1"/>
  <c r="F20" i="4"/>
  <c r="I20" i="4" s="1"/>
  <c r="F19" i="4"/>
  <c r="I19" i="4" s="1"/>
  <c r="F18" i="4"/>
  <c r="I18" i="4" s="1"/>
  <c r="F17" i="4"/>
  <c r="I17" i="4" s="1"/>
  <c r="F16" i="4"/>
  <c r="I16" i="4" s="1"/>
  <c r="F15" i="4"/>
  <c r="I15" i="4" s="1"/>
  <c r="F14" i="4"/>
  <c r="I14" i="4" s="1"/>
  <c r="F13" i="4"/>
  <c r="I13" i="4" s="1"/>
  <c r="F12" i="4"/>
  <c r="I12" i="4" s="1"/>
  <c r="F11" i="4"/>
  <c r="I11" i="4" s="1"/>
  <c r="F10" i="4"/>
  <c r="I10" i="4" s="1"/>
  <c r="F9" i="4"/>
  <c r="I9" i="4" s="1"/>
  <c r="F8" i="4"/>
  <c r="I8" i="4" s="1"/>
  <c r="F7" i="4"/>
  <c r="I7" i="4" s="1"/>
  <c r="F6" i="4"/>
  <c r="I6" i="4" s="1"/>
  <c r="F5" i="4"/>
  <c r="I5" i="4" s="1"/>
  <c r="F4" i="4"/>
  <c r="I4" i="4" s="1"/>
</calcChain>
</file>

<file path=xl/sharedStrings.xml><?xml version="1.0" encoding="utf-8"?>
<sst xmlns="http://schemas.openxmlformats.org/spreadsheetml/2006/main" count="93" uniqueCount="82">
  <si>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</si>
  <si>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</si>
  <si>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</si>
  <si>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</si>
  <si>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</si>
  <si>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</si>
  <si>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</si>
  <si>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</si>
  <si>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</si>
  <si>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</si>
  <si>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</si>
  <si>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</si>
  <si>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</si>
  <si>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</si>
  <si>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</si>
  <si>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</si>
  <si>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</si>
  <si>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</si>
  <si>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</si>
  <si>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</si>
  <si>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415458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</si>
  <si>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</si>
  <si>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</si>
  <si>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</si>
  <si>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</si>
  <si>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</si>
  <si>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</si>
  <si>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Tabla_415465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</si>
  <si>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</si>
  <si>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</si>
  <si>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</si>
  <si>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</si>
  <si>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</si>
  <si>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</si>
  <si>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</si>
  <si>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</si>
  <si>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</si>
  <si>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</si>
  <si>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</si>
  <si>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</si>
  <si>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</si>
  <si>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</si>
  <si>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</si>
  <si>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</si>
  <si>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</si>
  <si>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</si>
  <si>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</si>
  <si>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</si>
  <si>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</si>
  <si>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</si>
  <si>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</si>
  <si>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IMPLAN</t>
  </si>
  <si>
    <t>Seguridad Social</t>
  </si>
  <si>
    <t>Remuneraciones al Personal de Carácter Permanente</t>
  </si>
  <si>
    <t>Remuneraciones Adicionales y Especiales</t>
  </si>
  <si>
    <t>Otras Prestaciones Sociales y Económicas</t>
  </si>
  <si>
    <t>Materiales Y Suministros</t>
  </si>
  <si>
    <t>Materiales de Administración, Emisión de Documentos y Artículos Oficiales</t>
  </si>
  <si>
    <t>Productos Químicos, Farmacéuticos y de Laboratorio</t>
  </si>
  <si>
    <t>Combustibles, Lubricantes y Aditivos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</si>
  <si>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</si>
  <si>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</si>
  <si>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</si>
  <si>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</si>
  <si>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</si>
  <si>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</si>
  <si>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</si>
  <si>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</si>
  <si>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</si>
  <si>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</si>
  <si>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Bienes Muebles, Inmuebles E Intangibles</t>
  </si>
  <si>
    <t>Remuneraciones al Personal de Carácter Transitorio</t>
  </si>
  <si>
    <t>Servicios Personales</t>
  </si>
  <si>
    <t>Previsiones</t>
  </si>
  <si>
    <t>Pago de Estímulos a Servidores Públicos</t>
  </si>
  <si>
    <t>Alimentos y Utensilios</t>
  </si>
  <si>
    <t>Materias Primas y Materiales de Producción y Comercialización</t>
  </si>
  <si>
    <t>Materiales y Artículos de Construcción y de Reparación</t>
  </si>
  <si>
    <t>Vestuario, Blancos, Prendas de Protección y Artículos Deportivos</t>
  </si>
  <si>
    <t>Materiales y Suministros Para Seguridad</t>
  </si>
  <si>
    <t>Herramientas, Refacciones y Accesorios Menores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</si>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</sst>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4" fontId="4" fillId="0" borderId="0" xfId="0" applyNumberFormat="1" applyFont="1" applyFill="1" applyBorder="1" applyProtection="1">
      <protection locked="0"/>
    </xf>
    <xf numFmtId="0" fontId="0" fillId="0" borderId="0" xfId="0"/>
    <xf numFmtId="0" fontId="4" fillId="0" borderId="2" xfId="0" applyFont="1" applyFill="1" applyBorder="1" applyAlignment="1" applyProtection="1">
      <alignment horizontal="left"/>
    </xf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7.7109375" customWidth="1"/>
    <col min="4" max="4" width="27.7109375" customWidth="1"/>
    <col min="5" max="5" width="61.42578125" bestFit="1" customWidth="1"/>
    <col min="6" max="6" width="2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</row>
    <row r="7" spans="1:9" ht="64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</row>
    <row r="8" spans="1:9" x14ac:dyDescent="0.25">
      <c r="A8">
        <v>2020</v>
      </c>
      <c r="B8" s="2">
        <v>43831</v>
      </c>
      <c r="C8" s="2">
        <v>43921</v>
      </c>
      <c r="D8">
        <v>2</v>
      </c>
      <c r="E8" s="3" t="s">
        <v>81</v>
      </c>
      <c r="F8" t="s">
        <v>51</v>
      </c>
      <c r="G8" s="4">
        <v>43922</v>
      </c>
      <c r="H8" s="4">
        <v>43922</v>
      </c>
      <c r="I8">
        <v>415465</v>
      </c>
    </row>
    <row r="9" spans="1:9" s="6" customFormat="1" x14ac:dyDescent="0.25">
      <c r="A9" s="6">
        <v>2020</v>
      </c>
      <c r="B9" s="2">
        <v>43922</v>
      </c>
      <c r="C9" s="2">
        <v>44012</v>
      </c>
      <c r="D9" s="6">
        <v>2</v>
      </c>
      <c r="E9" s="3" t="s">
        <v>81</v>
      </c>
      <c r="F9" s="6" t="s">
        <v>51</v>
      </c>
      <c r="G9" s="4">
        <v>44013</v>
      </c>
      <c r="H9" s="4">
        <v>44013</v>
      </c>
      <c r="I9" s="6">
        <v>415466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6" workbookViewId="0">
      <selection activeCell="C29" sqref="C29"/>
    </sheetView>
  </sheetViews>
  <sheetFormatPr baseColWidth="10" defaultColWidth="9.140625" defaultRowHeight="15" x14ac:dyDescent="0.25"/>
  <cols>
    <col min="1" max="1" width="3.42578125" style="10" bestFit="1" customWidth="1"/>
    <col min="2" max="2" width="29.28515625" style="10" bestFit="1" customWidth="1"/>
    <col min="3" max="3" width="38.5703125" style="10" bestFit="1" customWidth="1"/>
    <col min="4" max="4" width="24.5703125" style="10" bestFit="1" customWidth="1"/>
    <col min="5" max="5" width="29.140625" style="10" bestFit="1" customWidth="1"/>
    <col min="6" max="6" width="12.5703125" style="10" bestFit="1" customWidth="1"/>
    <col min="7" max="7" width="12.85546875" style="10" bestFit="1" customWidth="1"/>
    <col min="8" max="8" width="18" style="10" customWidth="1"/>
    <col min="9" max="9" width="13.85546875" style="10" bestFit="1" customWidth="1"/>
    <col min="10" max="16384" width="9.140625" style="10"/>
  </cols>
  <sheetData>
    <row r="1" spans="1:9" hidden="1" x14ac:dyDescent="0.25">
      <c r="B1" s="10" t="s">
        <v>11</v>
      </c>
      <c r="C1" s="10" t="s">
        <v>11</v>
      </c>
      <c r="D1" s="10" t="s">
        <v>33</v>
      </c>
      <c r="E1" s="10" t="s">
        <v>33</v>
      </c>
      <c r="F1" s="10" t="s">
        <v>33</v>
      </c>
      <c r="G1" s="10" t="s">
        <v>33</v>
      </c>
      <c r="H1" s="10" t="s">
        <v>33</v>
      </c>
      <c r="I1" s="10" t="s">
        <v>33</v>
      </c>
    </row>
    <row r="2" spans="1:9" hidden="1" x14ac:dyDescent="0.25">
      <c r="B2" s="10" t="s">
        <v>34</v>
      </c>
      <c r="C2" s="10" t="s">
        <v>35</v>
      </c>
      <c r="D2" s="10" t="s">
        <v>36</v>
      </c>
      <c r="E2" s="10" t="s">
        <v>37</v>
      </c>
      <c r="F2" s="10" t="s">
        <v>38</v>
      </c>
      <c r="G2" s="10" t="s">
        <v>39</v>
      </c>
      <c r="H2" s="10" t="s">
        <v>40</v>
      </c>
      <c r="I2" s="10" t="s">
        <v>41</v>
      </c>
    </row>
    <row r="3" spans="1:9" x14ac:dyDescent="0.25">
      <c r="A3" s="9" t="s">
        <v>42</v>
      </c>
      <c r="B3" s="9" t="s">
        <v>43</v>
      </c>
      <c r="C3" s="9" t="s">
        <v>44</v>
      </c>
      <c r="D3" s="9" t="s">
        <v>45</v>
      </c>
      <c r="E3" s="9" t="s">
        <v>46</v>
      </c>
      <c r="F3" s="9" t="s">
        <v>47</v>
      </c>
      <c r="G3" s="9" t="s">
        <v>48</v>
      </c>
      <c r="H3" s="9" t="s">
        <v>49</v>
      </c>
      <c r="I3" s="9" t="s">
        <v>50</v>
      </c>
    </row>
    <row r="4" spans="1:9" x14ac:dyDescent="0.25">
      <c r="A4" s="10">
        <v>2</v>
      </c>
      <c r="B4" s="10">
        <v>1000</v>
      </c>
      <c r="C4" s="10" t="s">
        <v>72</v>
      </c>
      <c r="D4" s="10">
        <v>5182138.29</v>
      </c>
      <c r="E4" s="5">
        <v>0</v>
      </c>
      <c r="F4" s="8">
        <f>+D4+E4</f>
        <v>5182138.29</v>
      </c>
      <c r="G4" s="10">
        <v>901576.15</v>
      </c>
      <c r="H4" s="10">
        <v>901576.15</v>
      </c>
      <c r="I4" s="8">
        <f>+F4-G4</f>
        <v>4280562.1399999997</v>
      </c>
    </row>
    <row r="5" spans="1:9" x14ac:dyDescent="0.25">
      <c r="A5" s="10">
        <v>2</v>
      </c>
      <c r="B5" s="10">
        <v>1000</v>
      </c>
      <c r="C5" s="10" t="s">
        <v>53</v>
      </c>
      <c r="D5" s="10">
        <v>2759884.12</v>
      </c>
      <c r="E5" s="5">
        <v>0</v>
      </c>
      <c r="F5" s="8">
        <f t="shared" ref="F5:F32" si="0">+D5+E5</f>
        <v>2759884.12</v>
      </c>
      <c r="G5" s="10">
        <v>605461.6</v>
      </c>
      <c r="H5" s="10">
        <v>605461.6</v>
      </c>
      <c r="I5" s="8">
        <f t="shared" ref="I5:I31" si="1">+F5-G5</f>
        <v>2154422.52</v>
      </c>
    </row>
    <row r="6" spans="1:9" x14ac:dyDescent="0.25">
      <c r="A6" s="10">
        <v>2</v>
      </c>
      <c r="B6" s="10">
        <v>1000</v>
      </c>
      <c r="C6" s="10" t="s">
        <v>71</v>
      </c>
      <c r="D6" s="10">
        <v>0</v>
      </c>
      <c r="E6" s="5">
        <v>0</v>
      </c>
      <c r="F6" s="8">
        <f t="shared" si="0"/>
        <v>0</v>
      </c>
      <c r="G6" s="10">
        <v>0</v>
      </c>
      <c r="H6" s="10">
        <v>0</v>
      </c>
      <c r="I6" s="8">
        <f t="shared" si="1"/>
        <v>0</v>
      </c>
    </row>
    <row r="7" spans="1:9" x14ac:dyDescent="0.25">
      <c r="A7" s="10">
        <v>2</v>
      </c>
      <c r="B7" s="10">
        <v>1000</v>
      </c>
      <c r="C7" s="10" t="s">
        <v>54</v>
      </c>
      <c r="D7" s="10">
        <v>450174.47</v>
      </c>
      <c r="E7" s="5">
        <v>0</v>
      </c>
      <c r="F7" s="8">
        <f t="shared" si="0"/>
        <v>450174.47</v>
      </c>
      <c r="G7" s="10">
        <v>0</v>
      </c>
      <c r="H7" s="10">
        <v>0</v>
      </c>
      <c r="I7" s="8">
        <f t="shared" si="1"/>
        <v>450174.47</v>
      </c>
    </row>
    <row r="8" spans="1:9" x14ac:dyDescent="0.25">
      <c r="A8" s="10">
        <v>2</v>
      </c>
      <c r="B8" s="10">
        <v>1000</v>
      </c>
      <c r="C8" s="10" t="s">
        <v>52</v>
      </c>
      <c r="D8" s="10">
        <v>845721.41</v>
      </c>
      <c r="E8" s="5">
        <v>0</v>
      </c>
      <c r="F8" s="8">
        <f t="shared" si="0"/>
        <v>845721.41</v>
      </c>
      <c r="G8" s="10">
        <v>107146.17</v>
      </c>
      <c r="H8" s="10">
        <v>107146.17</v>
      </c>
      <c r="I8" s="8">
        <f t="shared" si="1"/>
        <v>738575.24</v>
      </c>
    </row>
    <row r="9" spans="1:9" x14ac:dyDescent="0.25">
      <c r="A9" s="10">
        <v>2</v>
      </c>
      <c r="B9" s="10">
        <v>1000</v>
      </c>
      <c r="C9" s="10" t="s">
        <v>55</v>
      </c>
      <c r="D9" s="10">
        <v>1126358.29</v>
      </c>
      <c r="E9" s="5">
        <v>0</v>
      </c>
      <c r="F9" s="8">
        <f t="shared" si="0"/>
        <v>1126358.29</v>
      </c>
      <c r="G9" s="10">
        <v>188968.38</v>
      </c>
      <c r="H9" s="10">
        <v>188968.38</v>
      </c>
      <c r="I9" s="8">
        <f t="shared" si="1"/>
        <v>937389.91</v>
      </c>
    </row>
    <row r="10" spans="1:9" x14ac:dyDescent="0.25">
      <c r="A10" s="10">
        <v>2</v>
      </c>
      <c r="B10" s="10">
        <v>1000</v>
      </c>
      <c r="C10" s="10" t="s">
        <v>73</v>
      </c>
      <c r="D10" s="10">
        <v>0</v>
      </c>
      <c r="E10" s="5">
        <v>0</v>
      </c>
      <c r="F10" s="8">
        <f t="shared" si="0"/>
        <v>0</v>
      </c>
      <c r="G10" s="10">
        <v>0</v>
      </c>
      <c r="H10" s="10">
        <v>0</v>
      </c>
      <c r="I10" s="8">
        <f t="shared" si="1"/>
        <v>0</v>
      </c>
    </row>
    <row r="11" spans="1:9" x14ac:dyDescent="0.25">
      <c r="A11" s="10">
        <v>2</v>
      </c>
      <c r="B11" s="10">
        <v>1000</v>
      </c>
      <c r="C11" s="10" t="s">
        <v>74</v>
      </c>
      <c r="D11" s="10">
        <v>0</v>
      </c>
      <c r="E11" s="5">
        <v>0</v>
      </c>
      <c r="F11" s="8">
        <f t="shared" si="0"/>
        <v>0</v>
      </c>
      <c r="G11" s="10">
        <v>0</v>
      </c>
      <c r="H11" s="10">
        <v>0</v>
      </c>
      <c r="I11" s="8">
        <f t="shared" si="1"/>
        <v>0</v>
      </c>
    </row>
    <row r="12" spans="1:9" x14ac:dyDescent="0.25">
      <c r="A12" s="10">
        <v>2</v>
      </c>
      <c r="B12" s="10">
        <v>2000</v>
      </c>
      <c r="C12" s="10" t="s">
        <v>56</v>
      </c>
      <c r="D12" s="10">
        <v>133795.75</v>
      </c>
      <c r="E12" s="5">
        <v>0</v>
      </c>
      <c r="F12" s="8">
        <f t="shared" si="0"/>
        <v>133795.75</v>
      </c>
      <c r="G12" s="10">
        <v>9588.92</v>
      </c>
      <c r="H12" s="10">
        <v>9588.92</v>
      </c>
      <c r="I12" s="8">
        <f t="shared" si="1"/>
        <v>124206.83</v>
      </c>
    </row>
    <row r="13" spans="1:9" x14ac:dyDescent="0.25">
      <c r="A13" s="10">
        <v>2</v>
      </c>
      <c r="B13" s="10">
        <v>2000</v>
      </c>
      <c r="C13" s="10" t="s">
        <v>57</v>
      </c>
      <c r="D13" s="10">
        <v>77320</v>
      </c>
      <c r="E13" s="5">
        <v>0</v>
      </c>
      <c r="F13" s="8">
        <f t="shared" si="0"/>
        <v>77320</v>
      </c>
      <c r="G13" s="10">
        <v>1177.92</v>
      </c>
      <c r="H13" s="10">
        <v>1177.92</v>
      </c>
      <c r="I13" s="8">
        <f t="shared" si="1"/>
        <v>76142.080000000002</v>
      </c>
    </row>
    <row r="14" spans="1:9" x14ac:dyDescent="0.25">
      <c r="A14" s="10">
        <v>2</v>
      </c>
      <c r="B14" s="10">
        <v>2000</v>
      </c>
      <c r="C14" s="10" t="s">
        <v>75</v>
      </c>
      <c r="D14" s="10">
        <v>11246</v>
      </c>
      <c r="E14" s="5">
        <v>0</v>
      </c>
      <c r="F14" s="8">
        <f t="shared" si="0"/>
        <v>11246</v>
      </c>
      <c r="G14" s="10">
        <v>1411</v>
      </c>
      <c r="H14" s="10">
        <v>1411</v>
      </c>
      <c r="I14" s="8">
        <f t="shared" si="1"/>
        <v>9835</v>
      </c>
    </row>
    <row r="15" spans="1:9" x14ac:dyDescent="0.25">
      <c r="A15" s="10">
        <v>2</v>
      </c>
      <c r="B15" s="10">
        <v>2000</v>
      </c>
      <c r="C15" s="10" t="s">
        <v>76</v>
      </c>
      <c r="D15" s="10">
        <v>0</v>
      </c>
      <c r="E15" s="5">
        <v>0</v>
      </c>
      <c r="F15" s="8">
        <f t="shared" si="0"/>
        <v>0</v>
      </c>
      <c r="G15" s="10">
        <v>0</v>
      </c>
      <c r="H15" s="10">
        <v>0</v>
      </c>
      <c r="I15" s="8">
        <f t="shared" si="1"/>
        <v>0</v>
      </c>
    </row>
    <row r="16" spans="1:9" x14ac:dyDescent="0.25">
      <c r="A16" s="10">
        <v>2</v>
      </c>
      <c r="B16" s="10">
        <v>2000</v>
      </c>
      <c r="C16" s="10" t="s">
        <v>77</v>
      </c>
      <c r="D16" s="10">
        <v>0</v>
      </c>
      <c r="E16" s="5">
        <v>0</v>
      </c>
      <c r="F16" s="8">
        <f t="shared" si="0"/>
        <v>0</v>
      </c>
      <c r="G16" s="10">
        <v>0</v>
      </c>
      <c r="H16" s="10">
        <v>0</v>
      </c>
      <c r="I16" s="8">
        <f t="shared" si="1"/>
        <v>0</v>
      </c>
    </row>
    <row r="17" spans="1:9" x14ac:dyDescent="0.25">
      <c r="A17" s="10">
        <v>2</v>
      </c>
      <c r="B17" s="10">
        <v>2000</v>
      </c>
      <c r="C17" s="10" t="s">
        <v>58</v>
      </c>
      <c r="D17" s="10">
        <v>1500</v>
      </c>
      <c r="E17" s="5">
        <v>0</v>
      </c>
      <c r="F17" s="8">
        <f t="shared" si="0"/>
        <v>1500</v>
      </c>
      <c r="G17" s="10">
        <v>0</v>
      </c>
      <c r="H17" s="10">
        <v>0</v>
      </c>
      <c r="I17" s="8">
        <f t="shared" si="1"/>
        <v>1500</v>
      </c>
    </row>
    <row r="18" spans="1:9" x14ac:dyDescent="0.25">
      <c r="A18" s="10">
        <v>2</v>
      </c>
      <c r="B18" s="10">
        <v>2000</v>
      </c>
      <c r="C18" s="10" t="s">
        <v>59</v>
      </c>
      <c r="D18" s="10">
        <v>25200</v>
      </c>
      <c r="E18" s="5">
        <v>0</v>
      </c>
      <c r="F18" s="8">
        <f t="shared" si="0"/>
        <v>25200</v>
      </c>
      <c r="G18" s="10">
        <v>7000</v>
      </c>
      <c r="H18" s="10">
        <v>7000</v>
      </c>
      <c r="I18" s="8">
        <f t="shared" si="1"/>
        <v>18200</v>
      </c>
    </row>
    <row r="19" spans="1:9" x14ac:dyDescent="0.25">
      <c r="A19" s="10">
        <v>2</v>
      </c>
      <c r="B19" s="10">
        <v>2000</v>
      </c>
      <c r="C19" s="10" t="s">
        <v>78</v>
      </c>
      <c r="D19" s="10">
        <v>18529.75</v>
      </c>
      <c r="E19" s="5">
        <v>0</v>
      </c>
      <c r="F19" s="8">
        <f t="shared" si="0"/>
        <v>18529.75</v>
      </c>
      <c r="G19" s="10">
        <v>0</v>
      </c>
      <c r="H19" s="10">
        <v>0</v>
      </c>
      <c r="I19" s="8">
        <f t="shared" si="1"/>
        <v>18529.75</v>
      </c>
    </row>
    <row r="20" spans="1:9" x14ac:dyDescent="0.25">
      <c r="A20" s="10">
        <v>2</v>
      </c>
      <c r="B20" s="10">
        <v>2000</v>
      </c>
      <c r="C20" s="10" t="s">
        <v>79</v>
      </c>
      <c r="D20" s="10">
        <v>0</v>
      </c>
      <c r="E20" s="5">
        <v>0</v>
      </c>
      <c r="F20" s="8">
        <f t="shared" si="0"/>
        <v>0</v>
      </c>
      <c r="G20" s="10">
        <v>0</v>
      </c>
      <c r="H20" s="10">
        <v>0</v>
      </c>
      <c r="I20" s="8">
        <f t="shared" si="1"/>
        <v>0</v>
      </c>
    </row>
    <row r="21" spans="1:9" x14ac:dyDescent="0.25">
      <c r="A21" s="10">
        <v>2</v>
      </c>
      <c r="B21" s="10">
        <v>2000</v>
      </c>
      <c r="C21" s="10" t="s">
        <v>80</v>
      </c>
      <c r="D21" s="10">
        <v>0</v>
      </c>
      <c r="E21" s="5">
        <v>0</v>
      </c>
      <c r="F21" s="8">
        <f t="shared" si="0"/>
        <v>0</v>
      </c>
      <c r="G21" s="10">
        <v>0</v>
      </c>
      <c r="H21" s="10">
        <v>0</v>
      </c>
      <c r="I21" s="8">
        <f t="shared" si="1"/>
        <v>0</v>
      </c>
    </row>
    <row r="22" spans="1:9" x14ac:dyDescent="0.25">
      <c r="A22" s="10">
        <v>2</v>
      </c>
      <c r="B22" s="10">
        <v>3000</v>
      </c>
      <c r="C22" s="10" t="s">
        <v>60</v>
      </c>
      <c r="D22" s="10">
        <v>2537627.4099999997</v>
      </c>
      <c r="E22" s="5">
        <v>0</v>
      </c>
      <c r="F22" s="8">
        <f t="shared" si="0"/>
        <v>2537627.4099999997</v>
      </c>
      <c r="G22" s="10">
        <v>180299.56</v>
      </c>
      <c r="H22" s="10">
        <v>180299.56</v>
      </c>
      <c r="I22" s="8">
        <f t="shared" si="1"/>
        <v>2357327.8499999996</v>
      </c>
    </row>
    <row r="23" spans="1:9" x14ac:dyDescent="0.25">
      <c r="A23" s="10">
        <v>2</v>
      </c>
      <c r="B23" s="10">
        <v>3000</v>
      </c>
      <c r="C23" s="10" t="s">
        <v>61</v>
      </c>
      <c r="D23" s="10">
        <v>408190.6</v>
      </c>
      <c r="E23" s="5">
        <v>0</v>
      </c>
      <c r="F23" s="8">
        <f t="shared" si="0"/>
        <v>408190.6</v>
      </c>
      <c r="G23" s="10">
        <v>58519.98</v>
      </c>
      <c r="H23" s="10">
        <v>58519.98</v>
      </c>
      <c r="I23" s="8">
        <f t="shared" si="1"/>
        <v>349670.62</v>
      </c>
    </row>
    <row r="24" spans="1:9" x14ac:dyDescent="0.25">
      <c r="A24" s="10">
        <v>2</v>
      </c>
      <c r="B24" s="10">
        <v>3000</v>
      </c>
      <c r="C24" s="10" t="s">
        <v>62</v>
      </c>
      <c r="D24" s="10">
        <v>353935.78</v>
      </c>
      <c r="E24" s="5">
        <v>0</v>
      </c>
      <c r="F24" s="8">
        <f t="shared" si="0"/>
        <v>353935.78</v>
      </c>
      <c r="G24" s="10">
        <v>87807.72</v>
      </c>
      <c r="H24" s="10">
        <v>87807.72</v>
      </c>
      <c r="I24" s="8">
        <f t="shared" si="1"/>
        <v>266128.06000000006</v>
      </c>
    </row>
    <row r="25" spans="1:9" x14ac:dyDescent="0.25">
      <c r="A25" s="10">
        <v>2</v>
      </c>
      <c r="B25" s="10">
        <v>3000</v>
      </c>
      <c r="C25" s="10" t="s">
        <v>63</v>
      </c>
      <c r="D25" s="10">
        <v>1536276.89</v>
      </c>
      <c r="E25" s="5">
        <v>0</v>
      </c>
      <c r="F25" s="8">
        <f t="shared" si="0"/>
        <v>1536276.89</v>
      </c>
      <c r="G25" s="10">
        <v>490</v>
      </c>
      <c r="H25" s="10">
        <v>490</v>
      </c>
      <c r="I25" s="8">
        <f t="shared" si="1"/>
        <v>1535786.89</v>
      </c>
    </row>
    <row r="26" spans="1:9" x14ac:dyDescent="0.25">
      <c r="A26" s="10">
        <v>2</v>
      </c>
      <c r="B26" s="10">
        <v>3000</v>
      </c>
      <c r="C26" s="10" t="s">
        <v>64</v>
      </c>
      <c r="D26" s="10">
        <v>37660.21</v>
      </c>
      <c r="E26" s="5">
        <v>0</v>
      </c>
      <c r="F26" s="8">
        <f t="shared" si="0"/>
        <v>37660.21</v>
      </c>
      <c r="G26" s="10">
        <v>7002.37</v>
      </c>
      <c r="H26" s="10">
        <v>7002.37</v>
      </c>
      <c r="I26" s="8">
        <f t="shared" si="1"/>
        <v>30657.84</v>
      </c>
    </row>
    <row r="27" spans="1:9" x14ac:dyDescent="0.25">
      <c r="A27" s="10">
        <v>2</v>
      </c>
      <c r="B27" s="10">
        <v>3000</v>
      </c>
      <c r="C27" s="10" t="s">
        <v>65</v>
      </c>
      <c r="D27" s="10">
        <v>68300</v>
      </c>
      <c r="E27" s="5">
        <v>0</v>
      </c>
      <c r="F27" s="8">
        <f t="shared" si="0"/>
        <v>68300</v>
      </c>
      <c r="G27" s="10">
        <v>2438.7199999999998</v>
      </c>
      <c r="H27" s="10">
        <v>2438.7199999999998</v>
      </c>
      <c r="I27" s="8">
        <f t="shared" si="1"/>
        <v>65861.279999999999</v>
      </c>
    </row>
    <row r="28" spans="1:9" x14ac:dyDescent="0.25">
      <c r="A28" s="10">
        <v>2</v>
      </c>
      <c r="B28" s="10">
        <v>3000</v>
      </c>
      <c r="C28" s="10" t="s">
        <v>66</v>
      </c>
      <c r="D28" s="10">
        <v>3000</v>
      </c>
      <c r="E28" s="5">
        <v>0</v>
      </c>
      <c r="F28" s="8">
        <f t="shared" si="0"/>
        <v>3000</v>
      </c>
      <c r="G28" s="10">
        <v>0</v>
      </c>
      <c r="H28" s="10">
        <v>0</v>
      </c>
      <c r="I28" s="8">
        <f t="shared" si="1"/>
        <v>3000</v>
      </c>
    </row>
    <row r="29" spans="1:9" x14ac:dyDescent="0.25">
      <c r="A29" s="10">
        <v>2</v>
      </c>
      <c r="B29" s="10">
        <v>3000</v>
      </c>
      <c r="C29" s="10" t="s">
        <v>67</v>
      </c>
      <c r="D29" s="10">
        <v>14722.53</v>
      </c>
      <c r="E29" s="5">
        <v>0</v>
      </c>
      <c r="F29" s="8">
        <f t="shared" si="0"/>
        <v>14722.53</v>
      </c>
      <c r="G29" s="10">
        <v>4078.5</v>
      </c>
      <c r="H29" s="10">
        <v>4078.5</v>
      </c>
      <c r="I29" s="8">
        <f t="shared" si="1"/>
        <v>10644.03</v>
      </c>
    </row>
    <row r="30" spans="1:9" x14ac:dyDescent="0.25">
      <c r="A30" s="10">
        <v>2</v>
      </c>
      <c r="B30" s="10">
        <v>3000</v>
      </c>
      <c r="C30" s="10" t="s">
        <v>68</v>
      </c>
      <c r="D30" s="10">
        <v>6500</v>
      </c>
      <c r="E30" s="5">
        <v>0</v>
      </c>
      <c r="F30" s="8">
        <f t="shared" si="0"/>
        <v>6500</v>
      </c>
      <c r="G30" s="10">
        <v>0</v>
      </c>
      <c r="H30" s="10">
        <v>0</v>
      </c>
      <c r="I30" s="8">
        <f t="shared" si="1"/>
        <v>6500</v>
      </c>
    </row>
    <row r="31" spans="1:9" x14ac:dyDescent="0.25">
      <c r="A31" s="10">
        <v>2</v>
      </c>
      <c r="B31" s="10">
        <v>3000</v>
      </c>
      <c r="C31" s="10" t="s">
        <v>69</v>
      </c>
      <c r="D31" s="10">
        <v>109041.4</v>
      </c>
      <c r="E31" s="5">
        <v>0</v>
      </c>
      <c r="F31" s="8">
        <f t="shared" si="0"/>
        <v>109041.4</v>
      </c>
      <c r="G31" s="10">
        <v>19962.27</v>
      </c>
      <c r="H31" s="10">
        <v>19962.27</v>
      </c>
      <c r="I31" s="8">
        <f t="shared" si="1"/>
        <v>89079.12999999999</v>
      </c>
    </row>
    <row r="32" spans="1:9" x14ac:dyDescent="0.25">
      <c r="A32" s="10">
        <v>2</v>
      </c>
      <c r="B32" s="10">
        <v>5000</v>
      </c>
      <c r="C32" s="7" t="s">
        <v>70</v>
      </c>
      <c r="D32" s="5">
        <v>53040</v>
      </c>
      <c r="E32" s="5">
        <v>0</v>
      </c>
      <c r="F32" s="8">
        <f t="shared" si="0"/>
        <v>53040</v>
      </c>
      <c r="G32" s="5">
        <v>12018.24</v>
      </c>
      <c r="H32" s="5">
        <v>12018.24</v>
      </c>
      <c r="I32" s="8">
        <f t="shared" ref="I32" si="2">+F32-G32</f>
        <v>41021.760000000002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Tabla_415465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2018-06-07T17:52:26Z</dcterms:created>
  <dcterms:modified xsi:type="dcterms:W3CDTF">2020-10-15T06:49:01Z</dcterms:modified>
</cp:coreProperties>
</file>